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5690" windowHeight="724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 l="1"/>
  <c r="F24" i="1"/>
  <c r="F23" i="1"/>
  <c r="F11" i="1" l="1"/>
  <c r="F10" i="1"/>
  <c r="F9" i="1"/>
  <c r="F5" i="1" l="1"/>
  <c r="F6" i="1"/>
  <c r="F7" i="1"/>
  <c r="F13" i="1"/>
  <c r="F14" i="1"/>
  <c r="F15" i="1"/>
  <c r="F16" i="1"/>
  <c r="F18" i="1"/>
  <c r="F19" i="1"/>
  <c r="F20" i="1"/>
  <c r="F17" i="1" l="1"/>
  <c r="F8" i="1"/>
  <c r="F21" i="1"/>
  <c r="F12" i="1"/>
  <c r="F22" i="1" l="1"/>
  <c r="F26" i="1" s="1"/>
</calcChain>
</file>

<file path=xl/sharedStrings.xml><?xml version="1.0" encoding="utf-8"?>
<sst xmlns="http://schemas.openxmlformats.org/spreadsheetml/2006/main" count="33" uniqueCount="23">
  <si>
    <t>Поверка</t>
  </si>
  <si>
    <t>3ф с ТТ</t>
  </si>
  <si>
    <t>тех.учет</t>
  </si>
  <si>
    <t>Эушта (Ясная поляна)</t>
  </si>
  <si>
    <t>Кедр (заварзино)</t>
  </si>
  <si>
    <t>Нерудник</t>
  </si>
  <si>
    <t>Слобода Вольная</t>
  </si>
  <si>
    <t>Населенный пункт</t>
  </si>
  <si>
    <t>Кол-во ПУ</t>
  </si>
  <si>
    <t>Тип ПУ</t>
  </si>
  <si>
    <t>Сметная стоимость за ед., руб. с НДС</t>
  </si>
  <si>
    <t>Итого, руб. с НДС</t>
  </si>
  <si>
    <t>Места установки интеллектуальных приборов учета электроэнергии напряжением 0,22 (0,4) кВ и их стоимость на 2026 год</t>
  </si>
  <si>
    <t>Итого</t>
  </si>
  <si>
    <t>Итого с ИПЦ на 2026 год=104,0%</t>
  </si>
  <si>
    <t>ЩР-0,4кВ</t>
  </si>
  <si>
    <t>1ф без ТТ</t>
  </si>
  <si>
    <t>3ф без ТТ</t>
  </si>
  <si>
    <t>УСПД</t>
  </si>
  <si>
    <t>3ф без щита</t>
  </si>
  <si>
    <t>Итого с ИПЦ на 2023 год=105,8%</t>
  </si>
  <si>
    <t>Итого с ИПЦ на 2024 год=107,2%</t>
  </si>
  <si>
    <t>Итого с ИПЦ на 2025 год=104,2%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</si>
</sst>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164" fontId="0" fillId="0" borderId="0" xfId="0" applyNumberFormat="1"/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 wrapText="1"/>
    </xf>
    <xf numFmtId="164" fontId="1" fillId="0" borderId="1" xfId="0" applyNumberFormat="1" applyFont="1" applyBorder="1"/>
    <xf numFmtId="0" fontId="0" fillId="0" borderId="1" xfId="0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6"/>
  <sheetViews>
    <sheetView tabSelected="1" workbookViewId="0">
      <selection activeCell="A23" sqref="A23:E23"/>
    </sheetView>
  </sheetViews>
  <sheetFormatPr defaultRowHeight="15" x14ac:dyDescent="0.25"/>
  <cols>
    <col min="1" max="1" width="21.85546875" customWidth="1"/>
    <col min="2" max="3" width="12" customWidth="1"/>
    <col min="4" max="4" width="13.85546875" customWidth="1"/>
    <col min="5" max="5" width="24.140625" customWidth="1"/>
    <col min="6" max="6" width="14.42578125" style="2" customWidth="1"/>
    <col min="8" max="8" width="12.42578125" bestFit="1" customWidth="1"/>
  </cols>
  <sheetData>
    <row r="2" spans="1:6" ht="46.5" customHeight="1" x14ac:dyDescent="0.25">
      <c r="A2" s="14" t="s">
        <v>12</v>
      </c>
      <c r="B2" s="14"/>
      <c r="C2" s="14"/>
      <c r="D2" s="14"/>
      <c r="E2" s="14"/>
      <c r="F2" s="14"/>
    </row>
    <row r="4" spans="1:6" ht="30" x14ac:dyDescent="0.25">
      <c r="A4" s="1" t="s">
        <v>7</v>
      </c>
      <c r="B4" s="1" t="s">
        <v>9</v>
      </c>
      <c r="C4" s="1" t="s">
        <v>8</v>
      </c>
      <c r="D4" s="1" t="s">
        <v>0</v>
      </c>
      <c r="E4" s="8" t="s">
        <v>10</v>
      </c>
      <c r="F4" s="8" t="s">
        <v>11</v>
      </c>
    </row>
    <row r="5" spans="1:6" x14ac:dyDescent="0.25">
      <c r="A5" s="15" t="s">
        <v>6</v>
      </c>
      <c r="B5" s="1" t="s">
        <v>16</v>
      </c>
      <c r="C5" s="1">
        <v>19</v>
      </c>
      <c r="D5" s="1">
        <v>2036</v>
      </c>
      <c r="E5" s="4">
        <v>32702.76</v>
      </c>
      <c r="F5" s="5">
        <f t="shared" ref="F5:F20" si="0">E5*C5</f>
        <v>621352.43999999994</v>
      </c>
    </row>
    <row r="6" spans="1:6" x14ac:dyDescent="0.25">
      <c r="A6" s="16"/>
      <c r="B6" s="1" t="s">
        <v>17</v>
      </c>
      <c r="C6" s="1">
        <v>180</v>
      </c>
      <c r="D6" s="1">
        <v>2035</v>
      </c>
      <c r="E6" s="4">
        <v>45513.79</v>
      </c>
      <c r="F6" s="5">
        <f t="shared" si="0"/>
        <v>8192482.2000000002</v>
      </c>
    </row>
    <row r="7" spans="1:6" x14ac:dyDescent="0.25">
      <c r="A7" s="17"/>
      <c r="B7" s="1" t="s">
        <v>18</v>
      </c>
      <c r="C7" s="1">
        <v>3</v>
      </c>
      <c r="D7" s="1" t="s">
        <v>2</v>
      </c>
      <c r="E7" s="4">
        <v>141740.29</v>
      </c>
      <c r="F7" s="5">
        <f t="shared" si="0"/>
        <v>425220.87</v>
      </c>
    </row>
    <row r="8" spans="1:6" x14ac:dyDescent="0.25">
      <c r="A8" s="3"/>
      <c r="B8" s="1"/>
      <c r="C8" s="1"/>
      <c r="D8" s="1"/>
      <c r="E8" s="4"/>
      <c r="F8" s="6">
        <f>SUM(F5:F7)</f>
        <v>9239055.5099999998</v>
      </c>
    </row>
    <row r="9" spans="1:6" x14ac:dyDescent="0.25">
      <c r="A9" s="18" t="s">
        <v>3</v>
      </c>
      <c r="B9" s="1" t="s">
        <v>19</v>
      </c>
      <c r="C9" s="1">
        <v>25</v>
      </c>
      <c r="D9" s="1">
        <v>2035</v>
      </c>
      <c r="E9" s="4">
        <v>30860.7</v>
      </c>
      <c r="F9" s="5">
        <f t="shared" ref="F9:F11" si="1">E9*C9</f>
        <v>771517.5</v>
      </c>
    </row>
    <row r="10" spans="1:6" x14ac:dyDescent="0.25">
      <c r="A10" s="18"/>
      <c r="B10" s="1" t="s">
        <v>15</v>
      </c>
      <c r="C10" s="1">
        <v>17</v>
      </c>
      <c r="D10" s="1"/>
      <c r="E10" s="4">
        <v>196745.54</v>
      </c>
      <c r="F10" s="5">
        <f t="shared" si="1"/>
        <v>3344674.18</v>
      </c>
    </row>
    <row r="11" spans="1:6" x14ac:dyDescent="0.25">
      <c r="A11" s="18"/>
      <c r="B11" s="1" t="s">
        <v>18</v>
      </c>
      <c r="C11" s="1">
        <v>2</v>
      </c>
      <c r="D11" s="1" t="s">
        <v>2</v>
      </c>
      <c r="E11" s="4">
        <v>143194.73000000001</v>
      </c>
      <c r="F11" s="5">
        <f t="shared" si="1"/>
        <v>286389.46000000002</v>
      </c>
    </row>
    <row r="12" spans="1:6" x14ac:dyDescent="0.25">
      <c r="A12" s="3"/>
      <c r="B12" s="1"/>
      <c r="C12" s="1"/>
      <c r="D12" s="1"/>
      <c r="E12" s="4"/>
      <c r="F12" s="6">
        <f>SUM(F9:F11)</f>
        <v>4402581.1400000006</v>
      </c>
    </row>
    <row r="13" spans="1:6" x14ac:dyDescent="0.25">
      <c r="A13" s="15" t="s">
        <v>5</v>
      </c>
      <c r="B13" s="1" t="s">
        <v>16</v>
      </c>
      <c r="C13" s="1">
        <v>141</v>
      </c>
      <c r="D13" s="1">
        <v>2035</v>
      </c>
      <c r="E13" s="10">
        <v>32702.76</v>
      </c>
      <c r="F13" s="5">
        <f t="shared" si="0"/>
        <v>4611089.16</v>
      </c>
    </row>
    <row r="14" spans="1:6" x14ac:dyDescent="0.25">
      <c r="A14" s="16"/>
      <c r="B14" s="1" t="s">
        <v>17</v>
      </c>
      <c r="C14" s="1">
        <v>16</v>
      </c>
      <c r="D14" s="1">
        <v>2036</v>
      </c>
      <c r="E14" s="4">
        <v>45513.79</v>
      </c>
      <c r="F14" s="5">
        <f t="shared" si="0"/>
        <v>728220.64</v>
      </c>
    </row>
    <row r="15" spans="1:6" x14ac:dyDescent="0.25">
      <c r="A15" s="16"/>
      <c r="B15" s="1" t="s">
        <v>1</v>
      </c>
      <c r="C15" s="1">
        <v>1</v>
      </c>
      <c r="D15" s="1"/>
      <c r="E15" s="4">
        <v>56004.14</v>
      </c>
      <c r="F15" s="5">
        <f t="shared" si="0"/>
        <v>56004.14</v>
      </c>
    </row>
    <row r="16" spans="1:6" x14ac:dyDescent="0.25">
      <c r="A16" s="17"/>
      <c r="B16" s="1" t="s">
        <v>18</v>
      </c>
      <c r="C16" s="1">
        <v>2</v>
      </c>
      <c r="D16" s="1" t="s">
        <v>2</v>
      </c>
      <c r="E16" s="4">
        <v>143194.73000000001</v>
      </c>
      <c r="F16" s="5">
        <f t="shared" si="0"/>
        <v>286389.46000000002</v>
      </c>
    </row>
    <row r="17" spans="1:8" x14ac:dyDescent="0.25">
      <c r="A17" s="3"/>
      <c r="B17" s="1"/>
      <c r="C17" s="1"/>
      <c r="D17" s="1"/>
      <c r="E17" s="4"/>
      <c r="F17" s="6">
        <f>SUM(F13:F16)</f>
        <v>5681703.3999999994</v>
      </c>
    </row>
    <row r="18" spans="1:8" x14ac:dyDescent="0.25">
      <c r="A18" s="15" t="s">
        <v>4</v>
      </c>
      <c r="B18" s="1" t="s">
        <v>16</v>
      </c>
      <c r="C18" s="1">
        <v>146</v>
      </c>
      <c r="D18" s="1">
        <v>2035</v>
      </c>
      <c r="E18" s="10">
        <v>32702.76</v>
      </c>
      <c r="F18" s="5">
        <f t="shared" si="0"/>
        <v>4774602.96</v>
      </c>
    </row>
    <row r="19" spans="1:8" x14ac:dyDescent="0.25">
      <c r="A19" s="16"/>
      <c r="B19" s="1" t="s">
        <v>17</v>
      </c>
      <c r="C19" s="1">
        <v>15</v>
      </c>
      <c r="D19" s="1">
        <v>2036</v>
      </c>
      <c r="E19" s="4">
        <v>45513.79</v>
      </c>
      <c r="F19" s="5">
        <f t="shared" si="0"/>
        <v>682706.85</v>
      </c>
    </row>
    <row r="20" spans="1:8" x14ac:dyDescent="0.25">
      <c r="A20" s="17"/>
      <c r="B20" s="1" t="s">
        <v>18</v>
      </c>
      <c r="C20" s="1">
        <v>1</v>
      </c>
      <c r="D20" s="1" t="s">
        <v>2</v>
      </c>
      <c r="E20" s="4">
        <v>143194.73000000001</v>
      </c>
      <c r="F20" s="5">
        <f t="shared" si="0"/>
        <v>143194.73000000001</v>
      </c>
    </row>
    <row r="21" spans="1:8" x14ac:dyDescent="0.25">
      <c r="A21" s="3"/>
      <c r="B21" s="1"/>
      <c r="C21" s="1"/>
      <c r="D21" s="1"/>
      <c r="E21" s="4"/>
      <c r="F21" s="6">
        <f>SUM(F18:F20)</f>
        <v>5600504.54</v>
      </c>
      <c r="H21" s="7"/>
    </row>
    <row r="22" spans="1:8" ht="24.75" customHeight="1" x14ac:dyDescent="0.25">
      <c r="A22" s="11" t="s">
        <v>13</v>
      </c>
      <c r="B22" s="12"/>
      <c r="C22" s="12"/>
      <c r="D22" s="12"/>
      <c r="E22" s="13"/>
      <c r="F22" s="9">
        <f>F8+F12+F17+F21</f>
        <v>24923844.59</v>
      </c>
    </row>
    <row r="23" spans="1:8" ht="24.75" customHeight="1" x14ac:dyDescent="0.25">
      <c r="A23" s="11" t="s">
        <v>20</v>
      </c>
      <c r="B23" s="12"/>
      <c r="C23" s="12"/>
      <c r="D23" s="12"/>
      <c r="E23" s="13"/>
      <c r="F23" s="9">
        <f>F22*1.058</f>
        <v>26369427.576220002</v>
      </c>
    </row>
    <row r="24" spans="1:8" ht="24.75" customHeight="1" x14ac:dyDescent="0.25">
      <c r="A24" s="11" t="s">
        <v>21</v>
      </c>
      <c r="B24" s="12"/>
      <c r="C24" s="12"/>
      <c r="D24" s="12"/>
      <c r="E24" s="13"/>
      <c r="F24" s="9">
        <f>F23*1.072</f>
        <v>28268026.361707844</v>
      </c>
    </row>
    <row r="25" spans="1:8" ht="24.75" customHeight="1" x14ac:dyDescent="0.25">
      <c r="A25" s="11" t="s">
        <v>22</v>
      </c>
      <c r="B25" s="12"/>
      <c r="C25" s="12"/>
      <c r="D25" s="12"/>
      <c r="E25" s="13"/>
      <c r="F25" s="9">
        <f>F24*1.042</f>
        <v>29455283.468899574</v>
      </c>
    </row>
    <row r="26" spans="1:8" ht="24.75" customHeight="1" x14ac:dyDescent="0.25">
      <c r="A26" s="11" t="s">
        <v>14</v>
      </c>
      <c r="B26" s="12"/>
      <c r="C26" s="12"/>
      <c r="D26" s="12"/>
      <c r="E26" s="13"/>
      <c r="F26" s="9">
        <f>F25*1.04</f>
        <v>30633494.807655558</v>
      </c>
    </row>
  </sheetData>
  <mergeCells count="10">
    <mergeCell ref="A25:E25"/>
    <mergeCell ref="A26:E26"/>
    <mergeCell ref="A2:F2"/>
    <mergeCell ref="A13:A16"/>
    <mergeCell ref="A18:A20"/>
    <mergeCell ref="A5:A7"/>
    <mergeCell ref="A9:A11"/>
    <mergeCell ref="A22:E22"/>
    <mergeCell ref="A23:E23"/>
    <mergeCell ref="A24:E24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2023-12-11T08:43:25Z</dcterms:modified>
</cp:coreProperties>
</file>